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ЛТУ - София РМС" sheetId="4" r:id="rId1"/>
  </sheets>
  <calcPr calcId="145621"/>
</workbook>
</file>

<file path=xl/calcChain.xml><?xml version="1.0" encoding="utf-8"?>
<calcChain xmlns="http://schemas.openxmlformats.org/spreadsheetml/2006/main">
  <c r="L24" i="4" l="1"/>
  <c r="K13" i="4"/>
  <c r="K14" i="4"/>
  <c r="K16" i="4"/>
  <c r="K18" i="4"/>
  <c r="K20" i="4"/>
  <c r="K21" i="4"/>
  <c r="K23" i="4"/>
  <c r="K24" i="4"/>
  <c r="L16" i="4" l="1"/>
  <c r="L20" i="4"/>
  <c r="L21" i="4"/>
  <c r="M23" i="4"/>
  <c r="L25" i="4" l="1"/>
  <c r="M24" i="4"/>
  <c r="M14" i="4"/>
  <c r="K25" i="4"/>
  <c r="M16" i="4" l="1"/>
  <c r="M18" i="4"/>
  <c r="M20" i="4"/>
  <c r="M21" i="4"/>
  <c r="M13" i="4"/>
  <c r="F25" i="4"/>
  <c r="G25" i="4"/>
  <c r="I25" i="4"/>
  <c r="J25" i="4"/>
  <c r="E25" i="4"/>
  <c r="M25" i="4" l="1"/>
</calcChain>
</file>

<file path=xl/sharedStrings.xml><?xml version="1.0" encoding="utf-8"?>
<sst xmlns="http://schemas.openxmlformats.org/spreadsheetml/2006/main" count="48" uniqueCount="39">
  <si>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</si>
  <si>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</si>
  <si>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</si>
  <si>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</si>
  <si>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</si>
  <si>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</si>
  <si>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</si>
  <si>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</si>
  <si>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</si>
  <si>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</si>
  <si>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</si>
  <si>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</si>
  <si>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</si>
  <si>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</si>
  <si>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</si>
  <si>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4</t>
  </si>
  <si>
    <t>Природни науки, математика и информатика</t>
  </si>
  <si>
    <t>4.4</t>
  </si>
  <si>
    <t>Науки за земята</t>
  </si>
  <si>
    <t>5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</si>
  <si>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</si>
  <si>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</si>
  <si>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</si>
  <si>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</si>
  <si>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</si>
  <si>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</si>
  <si>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</si>
  <si>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6.4</t>
  </si>
  <si>
    <t>Ветеринарна медицина</t>
  </si>
  <si>
    <t/>
  </si>
  <si>
    <t>6.5</t>
  </si>
  <si>
    <t>Горско стопанство</t>
  </si>
  <si>
    <t>ВСИЧКО:</t>
  </si>
  <si>
    <t>ЛЕСОТЕХНИЧЕСКИ УНИВЕРСИТЕТ - СОФИЯ</t>
  </si>
  <si>
    <t>5.13</t>
  </si>
  <si>
    <t>Технически науки</t>
  </si>
  <si>
    <t>ПРИЛОЖЕНИЕ № 1.11</t>
  </si>
  <si>
    <t>Туризъм</t>
  </si>
  <si>
    <t>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</si>
</sst>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3" fillId="0" borderId="3" xfId="0" applyFont="1" applyBorder="1"/>
    <xf numFmtId="49" fontId="0" fillId="0" borderId="1" xfId="0" applyNumberFormat="1" applyBorder="1"/>
    <xf numFmtId="0" fontId="0" fillId="0" borderId="3" xfId="0" applyBorder="1"/>
    <xf numFmtId="0" fontId="0" fillId="0" borderId="2" xfId="0" applyBorder="1"/>
    <xf numFmtId="0" fontId="5" fillId="0" borderId="1" xfId="0" applyFont="1" applyBorder="1" applyAlignment="1">
      <alignment horizontal="centerContinuous" vertical="center" wrapText="1"/>
    </xf>
    <xf numFmtId="0" fontId="5" fillId="0" borderId="2" xfId="0" applyFont="1" applyBorder="1" applyAlignment="1">
      <alignment horizontal="centerContinuous" vertical="center" wrapText="1"/>
    </xf>
    <xf numFmtId="0" fontId="3" fillId="0" borderId="2" xfId="0" applyFont="1" applyBorder="1"/>
    <xf numFmtId="0" fontId="5" fillId="0" borderId="3" xfId="0" applyFont="1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 wrapText="1"/>
    </xf>
    <xf numFmtId="0" fontId="6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26"/>
  <sheetViews>
    <sheetView tabSelected="1" zoomScale="75" workbookViewId="0">
      <selection activeCell="B17" sqref="B17"/>
    </sheetView>
  </sheetViews>
  <sheetFormatPr defaultRowHeight="15" x14ac:dyDescent="0.25"/>
  <cols>
    <col min="1" max="1" width="8" customWidth="1"/>
    <col min="2" max="2" width="45.42578125" customWidth="1"/>
    <col min="13" max="13" width="8.42578125" customWidth="1"/>
  </cols>
  <sheetData>
    <row r="5" spans="1:14" x14ac:dyDescent="0.25">
      <c r="A5" s="20" t="s">
        <v>36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4" x14ac:dyDescent="0.25">
      <c r="A6" s="21" t="s">
        <v>33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4" x14ac:dyDescent="0.25">
      <c r="A8" s="22" t="s">
        <v>0</v>
      </c>
      <c r="B8" s="22" t="s">
        <v>1</v>
      </c>
      <c r="C8" s="22" t="s">
        <v>2</v>
      </c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4" ht="45" customHeight="1" x14ac:dyDescent="0.25">
      <c r="A9" s="22"/>
      <c r="B9" s="22"/>
      <c r="C9" s="22" t="s">
        <v>3</v>
      </c>
      <c r="D9" s="22"/>
      <c r="E9" s="22" t="s">
        <v>4</v>
      </c>
      <c r="F9" s="22"/>
      <c r="G9" s="22" t="s">
        <v>5</v>
      </c>
      <c r="H9" s="22"/>
      <c r="I9" s="22" t="s">
        <v>6</v>
      </c>
      <c r="J9" s="22"/>
      <c r="K9" s="22" t="s">
        <v>7</v>
      </c>
      <c r="L9" s="22"/>
      <c r="M9" s="22"/>
    </row>
    <row r="10" spans="1:14" x14ac:dyDescent="0.25">
      <c r="A10" s="22"/>
      <c r="B10" s="22"/>
      <c r="C10" s="1" t="s">
        <v>8</v>
      </c>
      <c r="D10" s="1" t="s">
        <v>9</v>
      </c>
      <c r="E10" s="1" t="s">
        <v>8</v>
      </c>
      <c r="F10" s="1" t="s">
        <v>9</v>
      </c>
      <c r="G10" s="1" t="s">
        <v>8</v>
      </c>
      <c r="H10" s="1" t="s">
        <v>9</v>
      </c>
      <c r="I10" s="1" t="s">
        <v>8</v>
      </c>
      <c r="J10" s="1" t="s">
        <v>9</v>
      </c>
      <c r="K10" s="1" t="s">
        <v>8</v>
      </c>
      <c r="L10" s="1" t="s">
        <v>9</v>
      </c>
      <c r="M10" s="16" t="s">
        <v>10</v>
      </c>
    </row>
    <row r="11" spans="1:14" x14ac:dyDescent="0.25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3">
        <v>12</v>
      </c>
      <c r="M11" s="15">
        <v>13</v>
      </c>
    </row>
    <row r="12" spans="1:14" x14ac:dyDescent="0.25">
      <c r="A12" s="3" t="s">
        <v>11</v>
      </c>
      <c r="B12" s="3" t="s">
        <v>12</v>
      </c>
      <c r="C12" s="2"/>
      <c r="D12" s="2"/>
      <c r="E12" s="2"/>
      <c r="F12" s="2"/>
      <c r="G12" s="2"/>
      <c r="H12" s="2"/>
      <c r="I12" s="2"/>
      <c r="J12" s="2"/>
      <c r="K12" s="2"/>
      <c r="L12" s="11"/>
      <c r="M12" s="10"/>
    </row>
    <row r="13" spans="1:14" x14ac:dyDescent="0.25">
      <c r="A13" s="2" t="s">
        <v>13</v>
      </c>
      <c r="B13" s="2" t="s">
        <v>14</v>
      </c>
      <c r="C13" s="2"/>
      <c r="D13" s="2"/>
      <c r="E13" s="2">
        <v>20</v>
      </c>
      <c r="F13" s="2"/>
      <c r="G13" s="4"/>
      <c r="H13" s="4"/>
      <c r="I13" s="5"/>
      <c r="J13" s="4"/>
      <c r="K13" s="2">
        <f t="shared" ref="K13:K24" si="0">C13+E13+G13+I13</f>
        <v>20</v>
      </c>
      <c r="L13" s="14"/>
      <c r="M13" s="8">
        <f>K13+L13</f>
        <v>20</v>
      </c>
      <c r="N13" s="6"/>
    </row>
    <row r="14" spans="1:14" x14ac:dyDescent="0.25">
      <c r="A14" s="23" t="s">
        <v>38</v>
      </c>
      <c r="B14" s="2" t="s">
        <v>37</v>
      </c>
      <c r="C14" s="2"/>
      <c r="D14" s="2"/>
      <c r="E14" s="2">
        <v>18</v>
      </c>
      <c r="F14" s="2"/>
      <c r="G14" s="4"/>
      <c r="H14" s="4"/>
      <c r="I14" s="5"/>
      <c r="J14" s="4"/>
      <c r="K14" s="2">
        <f t="shared" si="0"/>
        <v>18</v>
      </c>
      <c r="L14" s="14"/>
      <c r="M14" s="8">
        <f t="shared" ref="M14" si="1">K14+L14</f>
        <v>18</v>
      </c>
      <c r="N14" s="6"/>
    </row>
    <row r="15" spans="1:14" x14ac:dyDescent="0.25">
      <c r="A15" s="3" t="s">
        <v>15</v>
      </c>
      <c r="B15" s="3" t="s">
        <v>16</v>
      </c>
      <c r="C15" s="2"/>
      <c r="D15" s="2"/>
      <c r="E15" s="2"/>
      <c r="F15" s="2"/>
      <c r="G15" s="4"/>
      <c r="H15" s="4"/>
      <c r="I15" s="4"/>
      <c r="J15" s="4"/>
      <c r="K15" s="2"/>
      <c r="L15" s="14"/>
      <c r="M15" s="8"/>
      <c r="N15" s="6"/>
    </row>
    <row r="16" spans="1:14" x14ac:dyDescent="0.25">
      <c r="A16" s="2" t="s">
        <v>17</v>
      </c>
      <c r="B16" s="2" t="s">
        <v>18</v>
      </c>
      <c r="C16" s="2"/>
      <c r="D16" s="2"/>
      <c r="E16" s="2">
        <v>40</v>
      </c>
      <c r="F16" s="2">
        <v>10</v>
      </c>
      <c r="G16" s="4"/>
      <c r="H16" s="4"/>
      <c r="I16" s="5">
        <v>10</v>
      </c>
      <c r="J16" s="4"/>
      <c r="K16" s="2">
        <f t="shared" si="0"/>
        <v>50</v>
      </c>
      <c r="L16" s="14">
        <f t="shared" ref="L16:L21" si="2">F16+H16+J16</f>
        <v>10</v>
      </c>
      <c r="M16" s="8">
        <f t="shared" ref="M16:M25" si="3">K16+L16</f>
        <v>60</v>
      </c>
      <c r="N16" s="6"/>
    </row>
    <row r="17" spans="1:14" x14ac:dyDescent="0.25">
      <c r="A17" s="3" t="s">
        <v>19</v>
      </c>
      <c r="B17" s="3" t="s">
        <v>35</v>
      </c>
      <c r="C17" s="2"/>
      <c r="D17" s="2"/>
      <c r="E17" s="2"/>
      <c r="F17" s="2"/>
      <c r="G17" s="4"/>
      <c r="H17" s="4"/>
      <c r="I17" s="4"/>
      <c r="J17" s="4"/>
      <c r="K17" s="2"/>
      <c r="L17" s="14"/>
      <c r="M17" s="8"/>
      <c r="N17" s="6"/>
    </row>
    <row r="18" spans="1:14" x14ac:dyDescent="0.25">
      <c r="A18" s="9" t="s">
        <v>34</v>
      </c>
      <c r="B18" s="2" t="s">
        <v>20</v>
      </c>
      <c r="C18" s="2"/>
      <c r="D18" s="2"/>
      <c r="E18" s="2">
        <v>50</v>
      </c>
      <c r="F18" s="2"/>
      <c r="G18" s="4"/>
      <c r="H18" s="4"/>
      <c r="I18" s="5">
        <v>14</v>
      </c>
      <c r="J18" s="4"/>
      <c r="K18" s="2">
        <f t="shared" si="0"/>
        <v>64</v>
      </c>
      <c r="L18" s="14"/>
      <c r="M18" s="8">
        <f t="shared" si="3"/>
        <v>64</v>
      </c>
      <c r="N18" s="6"/>
    </row>
    <row r="19" spans="1:14" x14ac:dyDescent="0.25">
      <c r="A19" s="3" t="s">
        <v>21</v>
      </c>
      <c r="B19" s="3" t="s">
        <v>22</v>
      </c>
      <c r="C19" s="2"/>
      <c r="D19" s="2"/>
      <c r="E19" s="2"/>
      <c r="F19" s="2"/>
      <c r="G19" s="4"/>
      <c r="H19" s="4"/>
      <c r="I19" s="4"/>
      <c r="J19" s="4"/>
      <c r="K19" s="2"/>
      <c r="L19" s="14"/>
      <c r="M19" s="8"/>
      <c r="N19" s="6"/>
    </row>
    <row r="20" spans="1:14" x14ac:dyDescent="0.25">
      <c r="A20" s="2" t="s">
        <v>23</v>
      </c>
      <c r="B20" s="2" t="s">
        <v>24</v>
      </c>
      <c r="C20" s="2"/>
      <c r="D20" s="2"/>
      <c r="E20" s="2">
        <v>40</v>
      </c>
      <c r="F20" s="2">
        <v>35</v>
      </c>
      <c r="G20" s="4"/>
      <c r="H20" s="4"/>
      <c r="I20" s="5">
        <v>6</v>
      </c>
      <c r="J20" s="5">
        <v>6</v>
      </c>
      <c r="K20" s="2">
        <f t="shared" si="0"/>
        <v>46</v>
      </c>
      <c r="L20" s="14">
        <f t="shared" si="2"/>
        <v>41</v>
      </c>
      <c r="M20" s="8">
        <f t="shared" si="3"/>
        <v>87</v>
      </c>
      <c r="N20" s="6"/>
    </row>
    <row r="21" spans="1:14" x14ac:dyDescent="0.25">
      <c r="A21" s="2" t="s">
        <v>25</v>
      </c>
      <c r="B21" s="2" t="s">
        <v>26</v>
      </c>
      <c r="C21" s="2"/>
      <c r="D21" s="2"/>
      <c r="E21" s="2">
        <v>25</v>
      </c>
      <c r="F21" s="2"/>
      <c r="G21" s="4"/>
      <c r="H21" s="4"/>
      <c r="I21" s="5">
        <v>7</v>
      </c>
      <c r="J21" s="5">
        <v>8</v>
      </c>
      <c r="K21" s="2">
        <f t="shared" si="0"/>
        <v>32</v>
      </c>
      <c r="L21" s="14">
        <f t="shared" si="2"/>
        <v>8</v>
      </c>
      <c r="M21" s="8">
        <f t="shared" si="3"/>
        <v>40</v>
      </c>
      <c r="N21" s="6"/>
    </row>
    <row r="22" spans="1:14" x14ac:dyDescent="0.25">
      <c r="A22" s="2" t="s">
        <v>27</v>
      </c>
      <c r="B22" s="2" t="s">
        <v>28</v>
      </c>
      <c r="C22" s="2"/>
      <c r="D22" s="2"/>
      <c r="E22" s="2"/>
      <c r="F22" s="2"/>
      <c r="G22" s="17"/>
      <c r="H22" s="4"/>
      <c r="I22" s="4"/>
      <c r="J22" s="4"/>
      <c r="K22" s="2"/>
      <c r="L22" s="14"/>
      <c r="M22" s="8"/>
      <c r="N22" s="6"/>
    </row>
    <row r="23" spans="1:14" x14ac:dyDescent="0.25">
      <c r="A23" s="2" t="s">
        <v>29</v>
      </c>
      <c r="B23" s="2" t="s">
        <v>28</v>
      </c>
      <c r="C23" s="2"/>
      <c r="D23" s="2"/>
      <c r="E23" s="2"/>
      <c r="F23" s="2"/>
      <c r="G23" s="17">
        <v>60</v>
      </c>
      <c r="H23" s="4"/>
      <c r="I23" s="4"/>
      <c r="J23" s="4"/>
      <c r="K23" s="2">
        <f t="shared" si="0"/>
        <v>60</v>
      </c>
      <c r="L23" s="14"/>
      <c r="M23" s="8">
        <f t="shared" si="3"/>
        <v>60</v>
      </c>
      <c r="N23" s="6"/>
    </row>
    <row r="24" spans="1:14" x14ac:dyDescent="0.25">
      <c r="A24" s="2" t="s">
        <v>30</v>
      </c>
      <c r="B24" s="2" t="s">
        <v>31</v>
      </c>
      <c r="C24" s="2"/>
      <c r="D24" s="2"/>
      <c r="E24" s="2">
        <v>145</v>
      </c>
      <c r="F24" s="2">
        <v>65</v>
      </c>
      <c r="G24" s="5">
        <v>45</v>
      </c>
      <c r="H24" s="4"/>
      <c r="I24" s="5">
        <v>35</v>
      </c>
      <c r="J24" s="5">
        <v>40</v>
      </c>
      <c r="K24" s="2">
        <f t="shared" si="0"/>
        <v>225</v>
      </c>
      <c r="L24" s="14">
        <f>F24+J24</f>
        <v>105</v>
      </c>
      <c r="M24" s="8">
        <f t="shared" si="3"/>
        <v>330</v>
      </c>
      <c r="N24" s="6"/>
    </row>
    <row r="25" spans="1:14" x14ac:dyDescent="0.25">
      <c r="A25" s="3"/>
      <c r="B25" s="3" t="s">
        <v>32</v>
      </c>
      <c r="C25" s="3"/>
      <c r="D25" s="3"/>
      <c r="E25" s="7">
        <f>SUM(E13:E24)</f>
        <v>338</v>
      </c>
      <c r="F25" s="7">
        <f>SUM(F13:F24)</f>
        <v>110</v>
      </c>
      <c r="G25" s="7">
        <f>SUM(G13:G24)</f>
        <v>105</v>
      </c>
      <c r="H25" s="7"/>
      <c r="I25" s="7">
        <f>SUM(I13:I24)</f>
        <v>72</v>
      </c>
      <c r="J25" s="7">
        <f>SUM(J13:J24)</f>
        <v>54</v>
      </c>
      <c r="K25" s="3">
        <f>SUM(K13:K24)</f>
        <v>515</v>
      </c>
      <c r="L25" s="18">
        <f>SUM(L13:L24)</f>
        <v>164</v>
      </c>
      <c r="M25" s="19">
        <f t="shared" si="3"/>
        <v>679</v>
      </c>
      <c r="N25" s="6"/>
    </row>
    <row r="26" spans="1:14" x14ac:dyDescent="0.25">
      <c r="E26" s="6"/>
      <c r="F26" s="6"/>
      <c r="G26" s="6"/>
      <c r="H26" s="6"/>
      <c r="I26" s="6"/>
      <c r="J26" s="6"/>
      <c r="K26" s="6"/>
      <c r="L26" s="6"/>
      <c r="M26" s="6"/>
      <c r="N26" s="6"/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" right="0.19685039370078741" top="0.74803149606299213" bottom="0.74803149606299213" header="0.31496062992125984" footer="0.31496062992125984"/>
  <pageSetup paperSize="9" scale="75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ЛТУ - София РМС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D. Drenovska</cp:lastModifiedBy>
  <cp:lastPrinted>2018-03-16T10:55:55Z</cp:lastPrinted>
  <dcterms:created xsi:type="dcterms:W3CDTF">2011-04-12T12:16:52Z</dcterms:created>
  <dcterms:modified xsi:type="dcterms:W3CDTF">2018-03-16T10:55:58Z</dcterms:modified>
</cp:coreProperties>
</file>